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16_E31670_Kozarje\"/>
    </mc:Choice>
  </mc:AlternateContent>
  <bookViews>
    <workbookView xWindow="3120" yWindow="3120" windowWidth="23720" windowHeight="138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Popis!$G$172</definedName>
    <definedName name="SU_NABAVAMAT">Popis!$G$231</definedName>
    <definedName name="SU_ZAKLJUČDELA">Popis!#REF!</definedName>
    <definedName name="SU_ZEMDELA">Popis!$G$121</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0" i="1" l="1"/>
  <c r="G187" i="1"/>
  <c r="G113" i="1"/>
  <c r="G211" i="1" l="1"/>
  <c r="G193" i="1"/>
  <c r="G156" i="1"/>
  <c r="G134" i="1"/>
  <c r="G112" i="1"/>
  <c r="G221" i="1" l="1"/>
  <c r="G225" i="1"/>
  <c r="G197" i="1"/>
  <c r="G191" i="1"/>
  <c r="G181" i="1"/>
  <c r="G179" i="1"/>
  <c r="G150" i="1"/>
  <c r="G146" i="1"/>
  <c r="G144" i="1"/>
  <c r="G138" i="1" l="1"/>
  <c r="G100" i="1"/>
  <c r="G84" i="1"/>
  <c r="G76" i="1"/>
  <c r="G203" i="1" l="1"/>
  <c r="G205" i="1" l="1"/>
  <c r="G185" i="1"/>
  <c r="G217" i="1"/>
  <c r="G215" i="1"/>
  <c r="G152" i="1" l="1"/>
  <c r="G136" i="1"/>
  <c r="G130" i="1" l="1"/>
  <c r="G74" i="1" l="1"/>
  <c r="G111" i="1" l="1"/>
  <c r="G220" i="1" l="1"/>
  <c r="G142" i="1"/>
  <c r="G86" i="1" l="1"/>
  <c r="G82" i="1" l="1"/>
  <c r="G80" i="1"/>
  <c r="G78" i="1"/>
  <c r="G106" i="1" l="1"/>
  <c r="G96" i="1" l="1"/>
  <c r="G158" i="1" l="1"/>
  <c r="G154" i="1" l="1"/>
  <c r="G115" i="1"/>
  <c r="G59" i="1" l="1"/>
  <c r="G140" i="1"/>
  <c r="G117" i="1"/>
  <c r="E17" i="2"/>
  <c r="H22" i="2" s="1"/>
  <c r="G50" i="1"/>
  <c r="G51" i="1"/>
  <c r="G53" i="1"/>
  <c r="G55" i="1"/>
  <c r="G57" i="1"/>
  <c r="G88" i="1"/>
  <c r="G90" i="1"/>
  <c r="G92" i="1"/>
  <c r="G94" i="1"/>
  <c r="G98" i="1"/>
  <c r="G102" i="1"/>
  <c r="G104" i="1"/>
  <c r="G108" i="1"/>
  <c r="G127" i="1"/>
  <c r="G128" i="1"/>
  <c r="G132" i="1"/>
  <c r="G148" i="1"/>
  <c r="G162" i="1"/>
  <c r="G164" i="1"/>
  <c r="G166" i="1"/>
  <c r="G168" i="1"/>
  <c r="G195" i="1"/>
  <c r="G199" i="1"/>
  <c r="G209" i="1"/>
  <c r="G224" i="1"/>
  <c r="G227" i="1" l="1"/>
  <c r="G170" i="1"/>
  <c r="G172" i="1" s="1"/>
  <c r="G36" i="1" s="1"/>
  <c r="G229" i="1"/>
  <c r="G119" i="1"/>
  <c r="G121" i="1" s="1"/>
  <c r="G33" i="1" s="1"/>
  <c r="G61" i="1"/>
  <c r="G63" i="1" s="1"/>
  <c r="G30" i="1" s="1"/>
  <c r="G231" i="1" l="1"/>
  <c r="G39" i="1" s="1"/>
  <c r="G44" i="1" s="1"/>
</calcChain>
</file>

<file path=xl/sharedStrings.xml><?xml version="1.0" encoding="utf-8"?>
<sst xmlns="http://schemas.openxmlformats.org/spreadsheetml/2006/main" count="194" uniqueCount="121">
  <si>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</si>
  <si>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</si>
  <si>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</si>
  <si>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</si>
  <si>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</si>
  <si>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</si>
  <si>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</si>
  <si>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</si>
  <si>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</si>
  <si>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</si>
  <si>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</si>
  <si>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</si>
  <si>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</si>
  <si>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</si>
  <si>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</si>
  <si>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</si>
  <si>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</si>
  <si>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</si>
  <si>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</si>
  <si>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</si>
  <si>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</si>
  <si>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</si>
  <si>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</si>
  <si>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</si>
  <si>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</si>
  <si>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</si>
  <si>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</si>
  <si>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</si>
  <si>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</si>
  <si>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</si>
  <si>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</si>
  <si>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</si>
  <si>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</si>
  <si>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</si>
  <si>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</si>
  <si>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</si>
  <si>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</si>
  <si>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</si>
  <si>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</si>
  <si>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</si>
  <si>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</si>
  <si>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</si>
  <si>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</si>
  <si>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</si>
  <si>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</si>
  <si>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</si>
  <si>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</si>
  <si>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</si>
  <si>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</si>
  <si>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</si>
  <si>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</si>
  <si>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</si>
  <si>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</si>
  <si>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</si>
  <si>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</si>
  <si>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</si>
  <si>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</si>
  <si>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</si>
  <si>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</si>
  <si>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Izdelava proviziranih dostopov do 
objektov preko izkopanih jarkov, iz plohov deb. 5 cm, z ograjo. Obračun za 1 kos.</t>
  </si>
  <si>
    <t>Zaporni ventil z vgradno garnituro, talno kapo in montažno podložno ploščo, PN 10, DN 80, hvgr=1.5-2.3 m.</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</si>
  <si>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</si>
  <si>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</si>
  <si>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</si>
  <si>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</si>
  <si>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</si>
  <si>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</si>
  <si>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</si>
  <si>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</si>
  <si>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</si>
  <si>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</si>
  <si>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</si>
  <si>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</si>
  <si>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</si>
  <si>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</si>
  <si>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</si>
  <si>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</si>
  <si>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</si>
  <si>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Kompletna gradbena dela za izvedbo začasnega provizorija, pri prevezavah na vodovodno omrežje in prevezavah hišnih priključkov ter ukinitvi provizorija. Obračuna za 1 m1.</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</si>
  <si>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</si>
  <si>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Demontaža obstoječih fazonskih kosov in armatur, kot npr. zasuni, hidranti, cestne kape, vgradne garniture, premerov DN 50 do DN 100. Odvoz na deponijo gradbenega materiala. Obračun za 1 kos.</t>
  </si>
  <si>
    <t>provizorij</t>
  </si>
  <si>
    <t>PE cev 80, PN 12.5, d 32.</t>
  </si>
  <si>
    <t>PE cev 80, PN 12.5, d 90.</t>
  </si>
  <si>
    <t>NL ravni vmesni cevni kosi</t>
  </si>
  <si>
    <t>NL fazonski kosi, obojčni spoj</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</si>
  <si>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</si>
  <si>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</si>
  <si>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</si>
  <si>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</si>
  <si>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Prenos, spuščanje in polaganje cevi NL DN 100 v jarek in ter poravnanje v horizontalni in vertikalni smeri. Obračun za 1 m1.</t>
  </si>
  <si>
    <t>Montaža NL cevi DN 100 na predhodno pripravljeno peščeno posteljico po navodilih projektanta in proizvajalca. Obračun za 1 m1.</t>
  </si>
  <si>
    <t>Montaža ravnih vmesnih cevnih kosov DN 100. Obračun za 1 kos.</t>
  </si>
  <si>
    <t>Montaža fazonskih kosov DN 100 na prirobnico. Obračun za 1 kos.</t>
  </si>
  <si>
    <t>Montaža fazonskih kosov DN 100 na obojko. Obračun za 1 kos.</t>
  </si>
  <si>
    <t>NL cev, standard C40, s tesnilom za Standard spoj, DN 100.</t>
  </si>
  <si>
    <t>NL cev, standard C40, s tesnilom za Vi spoj, DN 100.</t>
  </si>
  <si>
    <t>ravni vmesni cevni kos, l=500 mm, DN 100</t>
  </si>
  <si>
    <t>E kos, Vi spoj, PN 10-16, DN 100.</t>
  </si>
  <si>
    <t>FFR kos, PN 10-16, DN 100/80.</t>
  </si>
  <si>
    <r>
      <t>MMK kos 22</t>
    </r>
    <r>
      <rPr>
        <sz val="9"/>
        <rFont val="Calibri"/>
        <family val="2"/>
        <charset val="238"/>
      </rPr>
      <t>˚</t>
    </r>
    <r>
      <rPr>
        <sz val="9"/>
        <rFont val="Frutiger"/>
        <family val="2"/>
        <charset val="238"/>
      </rPr>
      <t>, Vi spoj, PN 10-16, DN 100.</t>
    </r>
  </si>
  <si>
    <t>DN 100</t>
  </si>
  <si>
    <t>za DN 100 - M16/70</t>
  </si>
  <si>
    <t>Obnova vodovodnega omrežja v območju aglomeracij v MOL - 16 - Kozarje</t>
  </si>
  <si>
    <t>8833_V</t>
  </si>
  <si>
    <t>oktober 2021</t>
  </si>
  <si>
    <t>proj. vodovod pod obst. plinovodom - vmesni prostor se zapolni s peščenim materialom, zaščita vodovodne cevi se izvede na dolžini 2 m, obračun za 1 križanje</t>
  </si>
  <si>
    <t>Izpraznitev obstoječega cevovoda PE d 63, priključitev novega cevovoda. Obračun za 1 kos.</t>
  </si>
  <si>
    <t>Montaža podtalnega hidranta-blatnika s talno kapo in montažno podložno ploščo, DN 80, na prirobnico. Obračun za 1 kos.</t>
  </si>
  <si>
    <t>Podtalni hidrant-blatnik, s cestno kapo in montažno podložno ploščo, DN 80, PN 10, z vgradno dolžino l=1.25 m.</t>
  </si>
  <si>
    <t>Priprava gradbišča v dolžini l=133 m, odstranitev eventuelnih ovir in utrditev delovnega platoja. Po končanih delih se gradbišče pospravi in vzpostavi v prvotno stanje.</t>
  </si>
  <si>
    <t xml:space="preserve">cevovod; odsek 10, Kozarska cesta
</t>
  </si>
  <si>
    <t>proj. vodovod pod obst. elektrovodom - vmesni prostor se zapolni s peščenim materialom, zaščita vodovodne cevi se izvede na dolžini 2 m, obračun za 1 križanje</t>
  </si>
  <si>
    <t>proj. vodovod pod obst. plinskim hišnim priključkom - vmesni prostor se zapolni s peščenim materialom, zaščita vodovodne cevi se izvede na dolžini 2 m, obračun za 1 križanje</t>
  </si>
  <si>
    <t>ravni vmesni cevni kos, l=2000 mm, DN 100</t>
  </si>
  <si>
    <t>FF kos, l=200 mm, PN 10-16, DN 80.</t>
  </si>
  <si>
    <r>
      <t>MMK kos 11</t>
    </r>
    <r>
      <rPr>
        <sz val="9"/>
        <rFont val="Calibri"/>
        <family val="2"/>
        <charset val="238"/>
      </rPr>
      <t>°</t>
    </r>
    <r>
      <rPr>
        <sz val="9"/>
        <rFont val="Frutiger"/>
        <family val="2"/>
        <charset val="238"/>
      </rPr>
      <t>, Vi spoj, PN 10-16, DN 100.</t>
    </r>
  </si>
  <si>
    <t>Strojni izkop nasipa gradbiščne poti, deb.  0,30 m z nakladanjem na kamion.  Izkop se izvaja z razpiranjem. Obračun za 1 m3.</t>
  </si>
  <si>
    <t>Strojni izkop jarka globine do 2,0 m v terenu III. kat. z nakladanjem na kamion.  Izkop se izvaja z razpiranjem. Obračun za 1 m3.</t>
  </si>
  <si>
    <t>Strojni izkop jarka globine do 2,0 m v terenu IV. kat. z nakladanjem na kamion.  Izkop se izvaja z razpiranjem. Obračun za 1 m3.</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</si>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</sst>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V232"/>
  <sheetViews>
    <sheetView tabSelected="1" view="pageBreakPreview" topLeftCell="A175" zoomScale="60" zoomScaleNormal="100" workbookViewId="0">
      <selection activeCell="E205" sqref="E205"/>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103</v>
      </c>
    </row>
    <row r="9" spans="1:7" ht="13">
      <c r="A9" s="40" t="s">
        <v>30</v>
      </c>
      <c r="C9" s="46" t="s">
        <v>48</v>
      </c>
    </row>
    <row r="10" spans="1:7" ht="13">
      <c r="A10" s="40"/>
      <c r="C10" s="46"/>
    </row>
    <row r="11" spans="1:7" ht="25">
      <c r="A11" s="40" t="s">
        <v>34</v>
      </c>
      <c r="C11" s="46" t="s">
        <v>111</v>
      </c>
    </row>
    <row r="13" spans="1:7" ht="62.5">
      <c r="A13" s="40" t="s">
        <v>2</v>
      </c>
      <c r="C13" s="35" t="s">
        <v>76</v>
      </c>
    </row>
    <row r="14" spans="1:7">
      <c r="C14" s="47"/>
    </row>
    <row r="15" spans="1:7">
      <c r="C15" s="47"/>
    </row>
    <row r="16" spans="1:7" ht="13">
      <c r="A16" s="40" t="s">
        <v>3</v>
      </c>
      <c r="C16" s="48">
        <v>8833</v>
      </c>
    </row>
    <row r="17" spans="1:7" ht="13">
      <c r="A17" s="40"/>
      <c r="C17" s="48"/>
    </row>
    <row r="18" spans="1:7" ht="13">
      <c r="A18" s="40" t="s">
        <v>53</v>
      </c>
      <c r="C18" s="49" t="s">
        <v>104</v>
      </c>
    </row>
    <row r="21" spans="1:7" ht="13">
      <c r="A21" s="40" t="s">
        <v>54</v>
      </c>
      <c r="C21" s="50" t="s">
        <v>71</v>
      </c>
    </row>
    <row r="23" spans="1:7" ht="13">
      <c r="A23" s="40" t="s">
        <v>4</v>
      </c>
      <c r="C23" s="51" t="s">
        <v>105</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32"/>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110</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133</v>
      </c>
      <c r="F53" s="16"/>
      <c r="G53" s="90">
        <f>E53*F53</f>
        <v>0</v>
      </c>
    </row>
    <row r="54" spans="1:8" s="97" customFormat="1" ht="11.5">
      <c r="A54" s="91"/>
      <c r="B54" s="85"/>
      <c r="C54" s="92"/>
      <c r="D54" s="93"/>
      <c r="E54" s="94"/>
      <c r="F54" s="28"/>
      <c r="G54" s="95"/>
      <c r="H54" s="96"/>
    </row>
    <row r="55" spans="1:8" s="97" customFormat="1" ht="57.5">
      <c r="B55" s="85">
        <v>1.04</v>
      </c>
      <c r="C55" s="98" t="s">
        <v>55</v>
      </c>
      <c r="D55" s="99" t="s">
        <v>10</v>
      </c>
      <c r="E55" s="97">
        <v>4</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13</v>
      </c>
      <c r="F57" s="16"/>
      <c r="G57" s="90">
        <f>E57*F57</f>
        <v>0</v>
      </c>
    </row>
    <row r="58" spans="1:8" s="88" customFormat="1" ht="11.5">
      <c r="A58" s="84"/>
      <c r="B58" s="85"/>
      <c r="C58" s="86"/>
      <c r="D58" s="87"/>
      <c r="F58" s="16"/>
      <c r="G58" s="90"/>
    </row>
    <row r="59" spans="1:8" s="88" customFormat="1" ht="46">
      <c r="A59" s="84"/>
      <c r="B59" s="85">
        <v>1.06</v>
      </c>
      <c r="C59" s="86" t="s">
        <v>59</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86</v>
      </c>
      <c r="D68" s="59"/>
      <c r="E68" s="82"/>
      <c r="F68" s="26"/>
      <c r="G68" s="103"/>
    </row>
    <row r="69" spans="1:8" s="97" customFormat="1" ht="230">
      <c r="A69" s="105"/>
      <c r="B69" s="106"/>
      <c r="C69" s="98" t="s">
        <v>87</v>
      </c>
      <c r="E69" s="107"/>
      <c r="F69" s="32"/>
      <c r="G69" s="108"/>
      <c r="H69" s="101"/>
    </row>
    <row r="70" spans="1:8" s="97" customFormat="1" ht="46">
      <c r="A70" s="105"/>
      <c r="B70" s="106"/>
      <c r="C70" s="98" t="s">
        <v>72</v>
      </c>
      <c r="E70" s="107"/>
      <c r="F70" s="32"/>
      <c r="G70" s="108"/>
      <c r="H70" s="101"/>
    </row>
    <row r="71" spans="1:8" s="97" customFormat="1" ht="23">
      <c r="A71" s="105"/>
      <c r="B71" s="106"/>
      <c r="C71" s="98" t="s">
        <v>73</v>
      </c>
      <c r="E71" s="107"/>
      <c r="F71" s="32"/>
      <c r="G71" s="108"/>
      <c r="H71" s="101"/>
    </row>
    <row r="72" spans="1:8" s="97" customFormat="1" ht="23">
      <c r="A72" s="105"/>
      <c r="B72" s="106"/>
      <c r="C72" s="98" t="s">
        <v>74</v>
      </c>
      <c r="E72" s="107"/>
      <c r="F72" s="32"/>
      <c r="G72" s="108"/>
      <c r="H72" s="101"/>
    </row>
    <row r="73" spans="1:8" s="97" customFormat="1" ht="13">
      <c r="A73" s="105"/>
      <c r="B73" s="85"/>
      <c r="C73" s="98"/>
      <c r="D73" s="107"/>
      <c r="E73" s="108"/>
      <c r="F73" s="32"/>
      <c r="G73" s="101"/>
    </row>
    <row r="74" spans="1:8" s="88" customFormat="1" ht="57.5">
      <c r="A74" s="84"/>
      <c r="B74" s="109">
        <v>2.0099999999999998</v>
      </c>
      <c r="C74" s="98" t="s">
        <v>78</v>
      </c>
      <c r="D74" s="87" t="s">
        <v>12</v>
      </c>
      <c r="E74" s="88">
        <v>133</v>
      </c>
      <c r="F74" s="16"/>
      <c r="G74" s="90">
        <f>E74*F74</f>
        <v>0</v>
      </c>
    </row>
    <row r="75" spans="1:8" s="97" customFormat="1" ht="13">
      <c r="A75" s="105"/>
      <c r="B75" s="110"/>
      <c r="C75" s="98"/>
      <c r="E75" s="107"/>
      <c r="F75" s="32"/>
      <c r="G75" s="108"/>
      <c r="H75" s="101"/>
    </row>
    <row r="76" spans="1:8" s="97" customFormat="1" ht="46">
      <c r="A76" s="110"/>
      <c r="B76" s="110">
        <v>2.02</v>
      </c>
      <c r="C76" s="98" t="s">
        <v>117</v>
      </c>
      <c r="D76" s="99" t="s">
        <v>18</v>
      </c>
      <c r="E76" s="97">
        <v>75</v>
      </c>
      <c r="F76" s="15"/>
      <c r="G76" s="101">
        <f>E76*F76</f>
        <v>0</v>
      </c>
    </row>
    <row r="77" spans="1:8" s="88" customFormat="1" ht="11.5">
      <c r="A77" s="84"/>
      <c r="B77" s="85"/>
      <c r="C77" s="85"/>
      <c r="D77" s="98"/>
      <c r="E77" s="87"/>
      <c r="F77" s="11"/>
      <c r="G77" s="89"/>
      <c r="H77" s="90"/>
    </row>
    <row r="78" spans="1:8" s="97" customFormat="1" ht="46">
      <c r="A78" s="110"/>
      <c r="B78" s="109">
        <v>2.0299999999999998</v>
      </c>
      <c r="C78" s="98" t="s">
        <v>118</v>
      </c>
      <c r="D78" s="99" t="s">
        <v>18</v>
      </c>
      <c r="E78" s="97">
        <v>161</v>
      </c>
      <c r="F78" s="15"/>
      <c r="G78" s="101">
        <f>E78*F78</f>
        <v>0</v>
      </c>
    </row>
    <row r="79" spans="1:8" s="88" customFormat="1" ht="11.5">
      <c r="A79" s="84"/>
      <c r="B79" s="110"/>
      <c r="C79" s="85"/>
      <c r="D79" s="98"/>
      <c r="E79" s="87"/>
      <c r="F79" s="11"/>
      <c r="G79" s="89"/>
      <c r="H79" s="90"/>
    </row>
    <row r="80" spans="1:8" s="97" customFormat="1" ht="46">
      <c r="A80" s="110"/>
      <c r="B80" s="110">
        <v>2.04</v>
      </c>
      <c r="C80" s="98" t="s">
        <v>119</v>
      </c>
      <c r="D80" s="99" t="s">
        <v>18</v>
      </c>
      <c r="E80" s="97">
        <v>43</v>
      </c>
      <c r="F80" s="15"/>
      <c r="G80" s="101">
        <f>E80*F80</f>
        <v>0</v>
      </c>
    </row>
    <row r="81" spans="1:8" s="97" customFormat="1" ht="11.5">
      <c r="A81" s="110"/>
      <c r="B81" s="85"/>
      <c r="C81" s="85"/>
      <c r="D81" s="111"/>
      <c r="E81" s="112"/>
      <c r="F81" s="30"/>
      <c r="G81" s="100"/>
      <c r="H81" s="113"/>
    </row>
    <row r="82" spans="1:8" s="97" customFormat="1" ht="34.5">
      <c r="A82" s="114"/>
      <c r="B82" s="109">
        <v>2.0499999999999998</v>
      </c>
      <c r="C82" s="98" t="s">
        <v>77</v>
      </c>
      <c r="D82" s="99" t="s">
        <v>18</v>
      </c>
      <c r="E82" s="97">
        <v>11</v>
      </c>
      <c r="F82" s="15"/>
      <c r="G82" s="101">
        <f>E82*F82</f>
        <v>0</v>
      </c>
    </row>
    <row r="83" spans="1:8" s="97" customFormat="1" ht="11.5">
      <c r="A83" s="114"/>
      <c r="B83" s="110"/>
      <c r="C83" s="98"/>
      <c r="D83" s="98"/>
      <c r="E83" s="99"/>
      <c r="F83" s="13"/>
      <c r="G83" s="100"/>
      <c r="H83" s="101"/>
    </row>
    <row r="84" spans="1:8" s="97" customFormat="1" ht="69">
      <c r="A84" s="114"/>
      <c r="B84" s="110">
        <v>2.06</v>
      </c>
      <c r="C84" s="98" t="s">
        <v>88</v>
      </c>
      <c r="D84" s="99" t="s">
        <v>18</v>
      </c>
      <c r="E84" s="97">
        <v>40</v>
      </c>
      <c r="F84" s="15"/>
      <c r="G84" s="101">
        <f>E84*F84</f>
        <v>0</v>
      </c>
    </row>
    <row r="85" spans="1:8" s="97" customFormat="1" ht="11.5">
      <c r="A85" s="114"/>
      <c r="B85" s="85"/>
      <c r="C85" s="98"/>
      <c r="D85" s="99"/>
      <c r="F85" s="15"/>
      <c r="G85" s="101"/>
    </row>
    <row r="86" spans="1:8" s="97" customFormat="1" ht="57.5">
      <c r="A86" s="114"/>
      <c r="B86" s="109">
        <v>2.0699999999999998</v>
      </c>
      <c r="C86" s="98" t="s">
        <v>67</v>
      </c>
      <c r="D86" s="99" t="s">
        <v>18</v>
      </c>
      <c r="E86" s="115">
        <v>108</v>
      </c>
      <c r="F86" s="15"/>
      <c r="G86" s="101">
        <f>E86*F86</f>
        <v>0</v>
      </c>
    </row>
    <row r="87" spans="1:8" s="97" customFormat="1" ht="11.5">
      <c r="A87" s="114"/>
      <c r="B87" s="110"/>
      <c r="C87" s="98"/>
      <c r="D87" s="99"/>
      <c r="E87" s="115"/>
      <c r="F87" s="15"/>
      <c r="G87" s="101"/>
    </row>
    <row r="88" spans="1:8" s="97" customFormat="1" ht="80.5">
      <c r="A88" s="114"/>
      <c r="B88" s="110">
        <v>2.08</v>
      </c>
      <c r="C88" s="98" t="s">
        <v>75</v>
      </c>
      <c r="D88" s="99" t="s">
        <v>18</v>
      </c>
      <c r="E88" s="115">
        <v>108</v>
      </c>
      <c r="F88" s="15"/>
      <c r="G88" s="101">
        <f>E88*F88</f>
        <v>0</v>
      </c>
    </row>
    <row r="89" spans="1:8" s="97" customFormat="1" ht="11.5">
      <c r="A89" s="114"/>
      <c r="B89" s="110"/>
      <c r="C89" s="98"/>
      <c r="D89" s="99"/>
      <c r="E89" s="115"/>
      <c r="F89" s="15"/>
      <c r="G89" s="101"/>
    </row>
    <row r="90" spans="1:8" s="97" customFormat="1" ht="23">
      <c r="A90" s="114"/>
      <c r="B90" s="110">
        <v>2.09</v>
      </c>
      <c r="C90" s="98" t="s">
        <v>47</v>
      </c>
      <c r="D90" s="99" t="s">
        <v>19</v>
      </c>
      <c r="E90" s="115">
        <v>133</v>
      </c>
      <c r="F90" s="15"/>
      <c r="G90" s="101">
        <f>E90*F90</f>
        <v>0</v>
      </c>
    </row>
    <row r="91" spans="1:8" s="97" customFormat="1" ht="11.5">
      <c r="A91" s="114"/>
      <c r="B91" s="85"/>
      <c r="C91" s="98"/>
      <c r="D91" s="99"/>
      <c r="F91" s="14"/>
      <c r="G91" s="101"/>
    </row>
    <row r="92" spans="1:8" s="97" customFormat="1" ht="69">
      <c r="A92" s="114"/>
      <c r="B92" s="109">
        <v>2.1</v>
      </c>
      <c r="C92" s="98" t="s">
        <v>33</v>
      </c>
      <c r="D92" s="99" t="s">
        <v>18</v>
      </c>
      <c r="E92" s="97">
        <v>14</v>
      </c>
      <c r="F92" s="15"/>
      <c r="G92" s="101">
        <f>E92*F92</f>
        <v>0</v>
      </c>
    </row>
    <row r="93" spans="1:8" s="97" customFormat="1" ht="11.5">
      <c r="A93" s="114"/>
      <c r="B93" s="110"/>
      <c r="C93" s="98"/>
      <c r="D93" s="99"/>
      <c r="F93" s="15"/>
      <c r="G93" s="101"/>
    </row>
    <row r="94" spans="1:8" s="97" customFormat="1" ht="103.5">
      <c r="A94" s="114"/>
      <c r="B94" s="110">
        <v>2.11</v>
      </c>
      <c r="C94" s="98" t="s">
        <v>44</v>
      </c>
      <c r="D94" s="99" t="s">
        <v>18</v>
      </c>
      <c r="E94" s="97">
        <v>39</v>
      </c>
      <c r="F94" s="15"/>
      <c r="G94" s="101">
        <f>E94*F94</f>
        <v>0</v>
      </c>
    </row>
    <row r="95" spans="1:8" s="97" customFormat="1" ht="11.5">
      <c r="A95" s="114"/>
      <c r="B95" s="85"/>
      <c r="C95" s="98"/>
      <c r="D95" s="99"/>
      <c r="F95" s="15"/>
      <c r="G95" s="101"/>
    </row>
    <row r="96" spans="1:8" s="97" customFormat="1" ht="57.5">
      <c r="A96" s="114"/>
      <c r="B96" s="109">
        <v>2.12</v>
      </c>
      <c r="C96" s="98" t="s">
        <v>68</v>
      </c>
      <c r="D96" s="99" t="s">
        <v>18</v>
      </c>
      <c r="E96" s="115">
        <v>108</v>
      </c>
      <c r="F96" s="15"/>
      <c r="G96" s="101">
        <f>E96*F96</f>
        <v>0</v>
      </c>
    </row>
    <row r="97" spans="1:256" s="97" customFormat="1" ht="11.5">
      <c r="A97" s="114"/>
      <c r="B97" s="110"/>
      <c r="C97" s="98"/>
      <c r="D97" s="99"/>
      <c r="E97" s="115"/>
      <c r="F97" s="15"/>
      <c r="G97" s="101"/>
    </row>
    <row r="98" spans="1:256" s="97" customFormat="1" ht="57.5">
      <c r="A98" s="114"/>
      <c r="B98" s="110">
        <v>2.13</v>
      </c>
      <c r="C98" s="98" t="s">
        <v>56</v>
      </c>
      <c r="D98" s="99" t="s">
        <v>18</v>
      </c>
      <c r="E98" s="116">
        <v>53</v>
      </c>
      <c r="F98" s="15"/>
      <c r="G98" s="101">
        <f>E98*F98</f>
        <v>0</v>
      </c>
    </row>
    <row r="99" spans="1:256" s="97" customFormat="1" ht="11.5">
      <c r="A99" s="117"/>
      <c r="B99" s="85"/>
      <c r="C99" s="85"/>
      <c r="D99" s="86"/>
      <c r="E99" s="87"/>
      <c r="F99" s="11"/>
      <c r="G99" s="118"/>
      <c r="H99" s="90"/>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c r="CM99" s="88"/>
      <c r="CN99" s="88"/>
      <c r="CO99" s="88"/>
      <c r="CP99" s="88"/>
      <c r="CQ99" s="88"/>
      <c r="CR99" s="88"/>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c r="IJ99" s="88"/>
      <c r="IK99" s="88"/>
      <c r="IL99" s="88"/>
      <c r="IM99" s="88"/>
      <c r="IN99" s="88"/>
      <c r="IO99" s="88"/>
      <c r="IP99" s="88"/>
      <c r="IQ99" s="88"/>
      <c r="IR99" s="88"/>
      <c r="IS99" s="88"/>
      <c r="IT99" s="88"/>
      <c r="IU99" s="88"/>
      <c r="IV99" s="88"/>
    </row>
    <row r="100" spans="1:256" s="97" customFormat="1" ht="46">
      <c r="A100" s="114"/>
      <c r="B100" s="109">
        <v>2.14</v>
      </c>
      <c r="C100" s="98" t="s">
        <v>89</v>
      </c>
      <c r="D100" s="99" t="s">
        <v>18</v>
      </c>
      <c r="E100" s="115">
        <v>40</v>
      </c>
      <c r="F100" s="15"/>
      <c r="G100" s="101">
        <f>E100*F100</f>
        <v>0</v>
      </c>
    </row>
    <row r="101" spans="1:256" s="97" customFormat="1" ht="11.5">
      <c r="B101" s="110"/>
      <c r="C101" s="98"/>
      <c r="D101" s="99"/>
      <c r="E101" s="119"/>
      <c r="F101" s="133"/>
      <c r="G101" s="101"/>
    </row>
    <row r="102" spans="1:256" s="97" customFormat="1" ht="46">
      <c r="A102" s="114"/>
      <c r="B102" s="110">
        <v>2.15</v>
      </c>
      <c r="C102" s="98" t="s">
        <v>31</v>
      </c>
      <c r="D102" s="99" t="s">
        <v>10</v>
      </c>
      <c r="E102" s="115">
        <v>1</v>
      </c>
      <c r="F102" s="15"/>
      <c r="G102" s="101">
        <f>E102*F102</f>
        <v>0</v>
      </c>
    </row>
    <row r="103" spans="1:256" s="97" customFormat="1" ht="11.5">
      <c r="A103" s="114"/>
      <c r="B103" s="85"/>
      <c r="C103" s="98"/>
      <c r="D103" s="99"/>
      <c r="F103" s="15"/>
      <c r="G103" s="101"/>
    </row>
    <row r="104" spans="1:256" s="97" customFormat="1" ht="69">
      <c r="A104" s="114"/>
      <c r="B104" s="109">
        <v>2.16</v>
      </c>
      <c r="C104" s="98" t="s">
        <v>32</v>
      </c>
      <c r="D104" s="99" t="s">
        <v>10</v>
      </c>
      <c r="E104" s="97">
        <v>2</v>
      </c>
      <c r="F104" s="15"/>
      <c r="G104" s="101">
        <f>E104*F104</f>
        <v>0</v>
      </c>
    </row>
    <row r="105" spans="1:256" s="97" customFormat="1" ht="11.5">
      <c r="A105" s="114"/>
      <c r="B105" s="110"/>
      <c r="C105" s="98"/>
      <c r="D105" s="99"/>
      <c r="F105" s="15"/>
      <c r="G105" s="101"/>
    </row>
    <row r="106" spans="1:256" s="97" customFormat="1" ht="69">
      <c r="A106" s="114"/>
      <c r="B106" s="110">
        <v>2.17</v>
      </c>
      <c r="C106" s="98" t="s">
        <v>69</v>
      </c>
      <c r="D106" s="99" t="s">
        <v>10</v>
      </c>
      <c r="E106" s="97">
        <v>1</v>
      </c>
      <c r="F106" s="15"/>
      <c r="G106" s="101">
        <f>E106*F106</f>
        <v>0</v>
      </c>
    </row>
    <row r="107" spans="1:256" s="97" customFormat="1" ht="11.5">
      <c r="A107" s="114"/>
      <c r="B107" s="85"/>
      <c r="C107" s="98"/>
      <c r="D107" s="99"/>
      <c r="F107" s="15"/>
      <c r="G107" s="101"/>
    </row>
    <row r="108" spans="1:256" s="97" customFormat="1" ht="48.75" customHeight="1">
      <c r="A108" s="114"/>
      <c r="B108" s="109">
        <v>2.1800000000000002</v>
      </c>
      <c r="C108" s="98" t="s">
        <v>49</v>
      </c>
      <c r="D108" s="99" t="s">
        <v>10</v>
      </c>
      <c r="E108" s="97">
        <v>1</v>
      </c>
      <c r="F108" s="15"/>
      <c r="G108" s="101">
        <f>E108*F108</f>
        <v>0</v>
      </c>
    </row>
    <row r="109" spans="1:256" s="97" customFormat="1" ht="11.5">
      <c r="A109" s="114"/>
      <c r="B109" s="110"/>
      <c r="C109" s="99"/>
      <c r="E109" s="101"/>
      <c r="F109" s="15"/>
      <c r="G109" s="101"/>
    </row>
    <row r="110" spans="1:256" s="97" customFormat="1" ht="80.5">
      <c r="A110" s="84"/>
      <c r="C110" s="86" t="s">
        <v>50</v>
      </c>
      <c r="D110" s="87"/>
      <c r="E110" s="88"/>
      <c r="F110" s="16"/>
      <c r="G110" s="90"/>
    </row>
    <row r="111" spans="1:256" s="97" customFormat="1" ht="57.5">
      <c r="A111" s="114"/>
      <c r="B111" s="110">
        <v>2.19</v>
      </c>
      <c r="C111" s="98" t="s">
        <v>112</v>
      </c>
      <c r="D111" s="99" t="s">
        <v>10</v>
      </c>
      <c r="E111" s="97">
        <v>1</v>
      </c>
      <c r="F111" s="15"/>
      <c r="G111" s="101">
        <f>E111*F111</f>
        <v>0</v>
      </c>
    </row>
    <row r="112" spans="1:256" s="97" customFormat="1" ht="57.5">
      <c r="A112" s="114"/>
      <c r="B112" s="110">
        <v>2.2000000000000002</v>
      </c>
      <c r="C112" s="98" t="s">
        <v>106</v>
      </c>
      <c r="D112" s="99" t="s">
        <v>10</v>
      </c>
      <c r="E112" s="97">
        <v>1</v>
      </c>
      <c r="F112" s="15"/>
      <c r="G112" s="101">
        <f>E112*F112</f>
        <v>0</v>
      </c>
    </row>
    <row r="113" spans="1:7" s="97" customFormat="1" ht="57.5">
      <c r="A113" s="114"/>
      <c r="B113" s="110">
        <v>2.21</v>
      </c>
      <c r="C113" s="98" t="s">
        <v>113</v>
      </c>
      <c r="D113" s="99" t="s">
        <v>10</v>
      </c>
      <c r="E113" s="97">
        <v>1</v>
      </c>
      <c r="F113" s="15"/>
      <c r="G113" s="101">
        <f>E113*F113</f>
        <v>0</v>
      </c>
    </row>
    <row r="114" spans="1:7" s="88" customFormat="1" ht="11.5">
      <c r="A114" s="84"/>
      <c r="C114" s="87"/>
      <c r="E114" s="120"/>
      <c r="F114" s="12"/>
    </row>
    <row r="115" spans="1:7" s="105" customFormat="1" ht="46">
      <c r="A115" s="114"/>
      <c r="B115" s="110">
        <v>2.2200000000000002</v>
      </c>
      <c r="C115" s="98" t="s">
        <v>63</v>
      </c>
      <c r="D115" s="99" t="s">
        <v>12</v>
      </c>
      <c r="E115" s="97">
        <v>133</v>
      </c>
      <c r="F115" s="15"/>
      <c r="G115" s="101">
        <f>E115*F115</f>
        <v>0</v>
      </c>
    </row>
    <row r="116" spans="1:7" s="88" customFormat="1" ht="11.5">
      <c r="A116" s="84"/>
      <c r="B116" s="110"/>
      <c r="C116" s="87"/>
      <c r="E116" s="120"/>
      <c r="F116" s="12"/>
    </row>
    <row r="117" spans="1:7" s="88" customFormat="1" ht="34.5">
      <c r="A117" s="84"/>
      <c r="B117" s="110">
        <v>2.23</v>
      </c>
      <c r="C117" s="86" t="s">
        <v>20</v>
      </c>
      <c r="D117" s="87" t="s">
        <v>21</v>
      </c>
      <c r="E117" s="88">
        <v>30</v>
      </c>
      <c r="F117" s="29"/>
      <c r="G117" s="90">
        <f>E117*F117</f>
        <v>0</v>
      </c>
    </row>
    <row r="118" spans="1:7" s="88" customFormat="1" ht="11.5">
      <c r="A118" s="84"/>
      <c r="B118" s="110"/>
      <c r="C118" s="86"/>
      <c r="D118" s="87"/>
      <c r="F118" s="16"/>
      <c r="G118" s="90"/>
    </row>
    <row r="119" spans="1:7" ht="69">
      <c r="A119" s="84"/>
      <c r="B119" s="110">
        <v>2.2400000000000002</v>
      </c>
      <c r="C119" s="86" t="s">
        <v>38</v>
      </c>
      <c r="D119" s="87"/>
      <c r="E119" s="88"/>
      <c r="F119" s="16"/>
      <c r="G119" s="90">
        <f>SUM(G66:G118)*0.1</f>
        <v>0</v>
      </c>
    </row>
    <row r="120" spans="1:7" s="39" customFormat="1" ht="13">
      <c r="A120" s="33"/>
      <c r="B120" s="34"/>
      <c r="C120" s="35"/>
      <c r="D120" s="36"/>
      <c r="E120" s="37"/>
      <c r="F120" s="17"/>
      <c r="G120" s="38"/>
    </row>
    <row r="121" spans="1:7" s="39" customFormat="1" ht="13">
      <c r="A121" s="40"/>
      <c r="B121" s="58"/>
      <c r="C121" s="75" t="s">
        <v>22</v>
      </c>
      <c r="D121" s="59"/>
      <c r="F121" s="22"/>
      <c r="G121" s="76">
        <f>SUM(G66:G120)</f>
        <v>0</v>
      </c>
    </row>
    <row r="122" spans="1:7" ht="13">
      <c r="A122" s="40"/>
      <c r="C122" s="75"/>
      <c r="D122" s="59"/>
      <c r="E122" s="39"/>
      <c r="F122" s="22"/>
    </row>
    <row r="123" spans="1:7" s="39" customFormat="1" ht="13">
      <c r="A123" s="121"/>
      <c r="B123" s="34"/>
      <c r="C123" s="75"/>
      <c r="D123" s="59"/>
      <c r="F123" s="22"/>
      <c r="G123" s="38"/>
    </row>
    <row r="124" spans="1:7" s="88" customFormat="1" ht="13">
      <c r="A124" s="39"/>
      <c r="B124" s="58">
        <v>3</v>
      </c>
      <c r="C124" s="40" t="s">
        <v>7</v>
      </c>
      <c r="D124" s="59"/>
      <c r="E124" s="39"/>
      <c r="F124" s="22"/>
      <c r="G124" s="38"/>
    </row>
    <row r="125" spans="1:7" s="88" customFormat="1" ht="11.5">
      <c r="A125" s="122"/>
      <c r="B125" s="85"/>
      <c r="C125" s="123"/>
      <c r="D125" s="124"/>
      <c r="E125" s="104"/>
      <c r="F125" s="27"/>
      <c r="G125" s="90"/>
    </row>
    <row r="126" spans="1:7" s="88" customFormat="1" ht="46">
      <c r="A126" s="84"/>
      <c r="B126" s="85"/>
      <c r="C126" s="86" t="s">
        <v>45</v>
      </c>
      <c r="D126" s="87"/>
      <c r="F126" s="16"/>
      <c r="G126" s="90"/>
    </row>
    <row r="127" spans="1:7" s="88" customFormat="1" ht="11.5">
      <c r="A127" s="84"/>
      <c r="B127" s="85">
        <v>3.01</v>
      </c>
      <c r="C127" s="86" t="s">
        <v>15</v>
      </c>
      <c r="D127" s="87" t="s">
        <v>10</v>
      </c>
      <c r="E127" s="88">
        <v>1</v>
      </c>
      <c r="F127" s="16"/>
      <c r="G127" s="90">
        <f>E127*F127</f>
        <v>0</v>
      </c>
    </row>
    <row r="128" spans="1:7" s="88" customFormat="1" ht="11.5">
      <c r="A128" s="84"/>
      <c r="B128" s="85">
        <v>3.02</v>
      </c>
      <c r="C128" s="86" t="s">
        <v>16</v>
      </c>
      <c r="D128" s="87" t="s">
        <v>10</v>
      </c>
      <c r="E128" s="88">
        <v>1</v>
      </c>
      <c r="F128" s="16"/>
      <c r="G128" s="90">
        <f>E128*F128</f>
        <v>0</v>
      </c>
    </row>
    <row r="129" spans="1:8" s="97" customFormat="1" ht="11.5">
      <c r="A129" s="84"/>
      <c r="B129" s="85"/>
      <c r="C129" s="85"/>
      <c r="D129" s="86"/>
      <c r="E129" s="87"/>
      <c r="F129" s="11"/>
      <c r="G129" s="89"/>
      <c r="H129" s="90"/>
    </row>
    <row r="130" spans="1:8" s="97" customFormat="1" ht="115">
      <c r="B130" s="85">
        <v>3.03</v>
      </c>
      <c r="C130" s="98" t="s">
        <v>79</v>
      </c>
      <c r="D130" s="99" t="s">
        <v>12</v>
      </c>
      <c r="E130" s="97">
        <v>133</v>
      </c>
      <c r="F130" s="15"/>
      <c r="G130" s="101">
        <f>E130*F130</f>
        <v>0</v>
      </c>
    </row>
    <row r="131" spans="1:8" s="88" customFormat="1" ht="11.5">
      <c r="A131" s="84"/>
      <c r="B131" s="85"/>
      <c r="C131" s="86"/>
      <c r="D131" s="87"/>
      <c r="F131" s="16"/>
      <c r="G131" s="90"/>
    </row>
    <row r="132" spans="1:8" s="88" customFormat="1" ht="34.5">
      <c r="A132" s="84"/>
      <c r="B132" s="85">
        <v>3.04</v>
      </c>
      <c r="C132" s="86" t="s">
        <v>46</v>
      </c>
      <c r="D132" s="87" t="s">
        <v>10</v>
      </c>
      <c r="E132" s="88">
        <v>1</v>
      </c>
      <c r="F132" s="16"/>
      <c r="G132" s="90">
        <f>E132*F132</f>
        <v>0</v>
      </c>
    </row>
    <row r="133" spans="1:8" s="88" customFormat="1" ht="11.5">
      <c r="A133" s="84"/>
      <c r="B133" s="85"/>
      <c r="C133" s="86"/>
      <c r="D133" s="87"/>
      <c r="F133" s="16"/>
      <c r="G133" s="90"/>
    </row>
    <row r="134" spans="1:8" s="88" customFormat="1" ht="34.5">
      <c r="A134" s="84"/>
      <c r="B134" s="85">
        <v>3.05</v>
      </c>
      <c r="C134" s="86" t="s">
        <v>107</v>
      </c>
      <c r="D134" s="87" t="s">
        <v>10</v>
      </c>
      <c r="E134" s="88">
        <v>1</v>
      </c>
      <c r="F134" s="16"/>
      <c r="G134" s="90">
        <f>E134*F134</f>
        <v>0</v>
      </c>
    </row>
    <row r="135" spans="1:8" s="88" customFormat="1" ht="11.5">
      <c r="A135" s="122"/>
      <c r="B135" s="85"/>
      <c r="C135" s="86"/>
      <c r="D135" s="87"/>
      <c r="F135" s="16"/>
      <c r="G135" s="90"/>
    </row>
    <row r="136" spans="1:8" s="97" customFormat="1" ht="69">
      <c r="A136" s="84"/>
      <c r="B136" s="85">
        <v>3.06</v>
      </c>
      <c r="C136" s="86" t="s">
        <v>80</v>
      </c>
      <c r="D136" s="87" t="s">
        <v>10</v>
      </c>
      <c r="E136" s="88">
        <v>15</v>
      </c>
      <c r="F136" s="16"/>
      <c r="G136" s="90">
        <f>E136*F136</f>
        <v>0</v>
      </c>
    </row>
    <row r="137" spans="1:8" s="97" customFormat="1" ht="11.5">
      <c r="A137" s="84"/>
      <c r="B137" s="85"/>
      <c r="C137" s="86"/>
      <c r="D137" s="87"/>
      <c r="E137" s="88"/>
      <c r="F137" s="16"/>
      <c r="G137" s="90"/>
    </row>
    <row r="138" spans="1:8" s="88" customFormat="1" ht="46">
      <c r="A138" s="84"/>
      <c r="B138" s="85">
        <v>3.07</v>
      </c>
      <c r="C138" s="86" t="s">
        <v>90</v>
      </c>
      <c r="D138" s="87" t="s">
        <v>12</v>
      </c>
      <c r="E138" s="88">
        <v>133</v>
      </c>
      <c r="F138" s="16"/>
      <c r="G138" s="90">
        <f>E138*F138</f>
        <v>0</v>
      </c>
    </row>
    <row r="139" spans="1:8" s="88" customFormat="1" ht="11.5">
      <c r="A139" s="84"/>
      <c r="B139" s="85"/>
      <c r="C139" s="86"/>
      <c r="D139" s="87"/>
      <c r="F139" s="16"/>
      <c r="G139" s="90"/>
    </row>
    <row r="140" spans="1:8" s="88" customFormat="1" ht="46">
      <c r="A140" s="84"/>
      <c r="B140" s="85">
        <v>3.08</v>
      </c>
      <c r="C140" s="86" t="s">
        <v>58</v>
      </c>
      <c r="D140" s="87" t="s">
        <v>10</v>
      </c>
      <c r="E140" s="88">
        <v>19</v>
      </c>
      <c r="F140" s="16"/>
      <c r="G140" s="90">
        <f>E140*F140</f>
        <v>0</v>
      </c>
    </row>
    <row r="141" spans="1:8" s="88" customFormat="1" ht="11.5">
      <c r="A141" s="84"/>
      <c r="B141" s="85"/>
      <c r="C141" s="86"/>
      <c r="D141" s="87"/>
      <c r="F141" s="16"/>
      <c r="G141" s="90"/>
    </row>
    <row r="142" spans="1:8" s="88" customFormat="1" ht="46">
      <c r="A142" s="84"/>
      <c r="B142" s="85">
        <v>3.09</v>
      </c>
      <c r="C142" s="86" t="s">
        <v>65</v>
      </c>
      <c r="D142" s="87" t="s">
        <v>10</v>
      </c>
      <c r="E142" s="88">
        <v>2</v>
      </c>
      <c r="F142" s="16"/>
      <c r="G142" s="90">
        <f>E142*F142</f>
        <v>0</v>
      </c>
    </row>
    <row r="143" spans="1:8" s="88" customFormat="1" ht="11.5">
      <c r="A143" s="84"/>
      <c r="B143" s="85"/>
      <c r="C143" s="86"/>
      <c r="D143" s="87"/>
      <c r="F143" s="16"/>
      <c r="G143" s="90"/>
    </row>
    <row r="144" spans="1:8" s="88" customFormat="1" ht="46">
      <c r="A144" s="84"/>
      <c r="B144" s="85">
        <v>3.1</v>
      </c>
      <c r="C144" s="86" t="s">
        <v>91</v>
      </c>
      <c r="D144" s="87" t="s">
        <v>12</v>
      </c>
      <c r="E144" s="88">
        <v>133</v>
      </c>
      <c r="F144" s="16"/>
      <c r="G144" s="90">
        <f>E144*F144</f>
        <v>0</v>
      </c>
    </row>
    <row r="145" spans="1:7" s="88" customFormat="1" ht="12" customHeight="1">
      <c r="A145" s="84"/>
      <c r="B145" s="85"/>
      <c r="C145" s="86"/>
      <c r="D145" s="87"/>
      <c r="F145" s="16"/>
      <c r="G145" s="90"/>
    </row>
    <row r="146" spans="1:7" s="88" customFormat="1" ht="23">
      <c r="A146" s="84"/>
      <c r="B146" s="85">
        <v>3.11</v>
      </c>
      <c r="C146" s="86" t="s">
        <v>92</v>
      </c>
      <c r="D146" s="87" t="s">
        <v>10</v>
      </c>
      <c r="E146" s="88">
        <v>7</v>
      </c>
      <c r="F146" s="15"/>
      <c r="G146" s="90">
        <f>E146*F146</f>
        <v>0</v>
      </c>
    </row>
    <row r="147" spans="1:7" s="88" customFormat="1" ht="12.75" customHeight="1">
      <c r="A147" s="84"/>
      <c r="B147" s="85"/>
      <c r="C147" s="86"/>
      <c r="D147" s="87"/>
      <c r="F147" s="16"/>
      <c r="G147" s="90"/>
    </row>
    <row r="148" spans="1:7" s="88" customFormat="1" ht="23">
      <c r="A148" s="84"/>
      <c r="B148" s="85">
        <v>3.12</v>
      </c>
      <c r="C148" s="86" t="s">
        <v>43</v>
      </c>
      <c r="D148" s="87" t="s">
        <v>10</v>
      </c>
      <c r="E148" s="88">
        <v>3</v>
      </c>
      <c r="F148" s="16"/>
      <c r="G148" s="90">
        <f>E148*F148</f>
        <v>0</v>
      </c>
    </row>
    <row r="149" spans="1:7" s="88" customFormat="1" ht="11.5">
      <c r="A149" s="84"/>
      <c r="B149" s="85"/>
      <c r="C149" s="86"/>
      <c r="D149" s="87"/>
      <c r="F149" s="16"/>
      <c r="G149" s="90"/>
    </row>
    <row r="150" spans="1:7" s="88" customFormat="1" ht="23">
      <c r="A150" s="84"/>
      <c r="B150" s="85">
        <v>3.13</v>
      </c>
      <c r="C150" s="86" t="s">
        <v>93</v>
      </c>
      <c r="D150" s="87" t="s">
        <v>10</v>
      </c>
      <c r="E150" s="88">
        <v>3</v>
      </c>
      <c r="F150" s="16"/>
      <c r="G150" s="90">
        <f>E150*F150</f>
        <v>0</v>
      </c>
    </row>
    <row r="151" spans="1:7" s="88" customFormat="1" ht="11.5">
      <c r="A151" s="84"/>
      <c r="B151" s="85"/>
      <c r="C151" s="86"/>
      <c r="D151" s="87"/>
      <c r="F151" s="16"/>
      <c r="G151" s="90"/>
    </row>
    <row r="152" spans="1:7" s="88" customFormat="1" ht="23">
      <c r="A152" s="84"/>
      <c r="B152" s="85">
        <v>3.14</v>
      </c>
      <c r="C152" s="86" t="s">
        <v>94</v>
      </c>
      <c r="D152" s="87" t="s">
        <v>10</v>
      </c>
      <c r="E152" s="88">
        <v>6</v>
      </c>
      <c r="F152" s="16"/>
      <c r="G152" s="90">
        <f>E152*F152</f>
        <v>0</v>
      </c>
    </row>
    <row r="153" spans="1:7" s="88" customFormat="1" ht="11.5">
      <c r="A153" s="84"/>
      <c r="B153" s="85"/>
      <c r="C153" s="86"/>
      <c r="D153" s="87"/>
      <c r="F153" s="16"/>
      <c r="G153" s="90"/>
    </row>
    <row r="154" spans="1:7" s="88" customFormat="1" ht="46">
      <c r="A154" s="84"/>
      <c r="B154" s="85">
        <v>3.15</v>
      </c>
      <c r="C154" s="86" t="s">
        <v>64</v>
      </c>
      <c r="D154" s="87" t="s">
        <v>10</v>
      </c>
      <c r="E154" s="88">
        <v>1</v>
      </c>
      <c r="F154" s="16"/>
      <c r="G154" s="90">
        <f>E154*F154</f>
        <v>0</v>
      </c>
    </row>
    <row r="155" spans="1:7" s="88" customFormat="1" ht="11.5">
      <c r="A155" s="84"/>
      <c r="B155" s="85"/>
      <c r="C155" s="86"/>
      <c r="D155" s="87"/>
      <c r="F155" s="16"/>
      <c r="G155" s="90"/>
    </row>
    <row r="156" spans="1:7" s="88" customFormat="1" ht="46">
      <c r="A156" s="84"/>
      <c r="B156" s="85">
        <v>3.16</v>
      </c>
      <c r="C156" s="86" t="s">
        <v>108</v>
      </c>
      <c r="D156" s="87" t="s">
        <v>10</v>
      </c>
      <c r="E156" s="88">
        <v>1</v>
      </c>
      <c r="F156" s="16"/>
      <c r="G156" s="90">
        <f>E156*F156</f>
        <v>0</v>
      </c>
    </row>
    <row r="157" spans="1:7" s="88" customFormat="1" ht="11.5">
      <c r="A157" s="84"/>
      <c r="B157" s="85"/>
      <c r="C157" s="86"/>
      <c r="D157" s="87"/>
      <c r="F157" s="16"/>
      <c r="G157" s="90"/>
    </row>
    <row r="158" spans="1:7" s="88" customFormat="1" ht="47.25" customHeight="1">
      <c r="A158" s="84"/>
      <c r="B158" s="85">
        <v>3.17</v>
      </c>
      <c r="C158" s="125" t="s">
        <v>66</v>
      </c>
      <c r="D158" s="126" t="s">
        <v>10</v>
      </c>
      <c r="E158" s="127">
        <v>2</v>
      </c>
      <c r="F158" s="16"/>
      <c r="G158" s="90">
        <f>E158*F158</f>
        <v>0</v>
      </c>
    </row>
    <row r="159" spans="1:7" s="88" customFormat="1" ht="11.5">
      <c r="A159" s="84"/>
      <c r="B159" s="85"/>
      <c r="C159" s="86"/>
      <c r="D159" s="87"/>
      <c r="F159" s="16"/>
      <c r="G159" s="90"/>
    </row>
    <row r="160" spans="1:7" s="88" customFormat="1" ht="34.5">
      <c r="A160" s="84"/>
      <c r="B160" s="85">
        <v>3.18</v>
      </c>
      <c r="C160" s="86" t="s">
        <v>120</v>
      </c>
      <c r="D160" s="87" t="s">
        <v>10</v>
      </c>
      <c r="E160" s="88">
        <v>1</v>
      </c>
      <c r="F160" s="16"/>
      <c r="G160" s="90">
        <f>E160*F160</f>
        <v>0</v>
      </c>
    </row>
    <row r="161" spans="1:7" s="88" customFormat="1" ht="11.5">
      <c r="A161" s="84"/>
      <c r="B161" s="85"/>
      <c r="C161" s="86"/>
      <c r="D161" s="87"/>
      <c r="F161" s="16"/>
      <c r="G161" s="90"/>
    </row>
    <row r="162" spans="1:7" s="88" customFormat="1" ht="23">
      <c r="A162" s="84"/>
      <c r="B162" s="85">
        <v>3.19</v>
      </c>
      <c r="C162" s="86" t="s">
        <v>23</v>
      </c>
      <c r="D162" s="87" t="s">
        <v>10</v>
      </c>
      <c r="E162" s="88">
        <v>1</v>
      </c>
      <c r="F162" s="16"/>
      <c r="G162" s="90">
        <f>E162*F162</f>
        <v>0</v>
      </c>
    </row>
    <row r="163" spans="1:7" s="88" customFormat="1" ht="11.5">
      <c r="A163" s="84"/>
      <c r="B163" s="85"/>
      <c r="C163" s="86"/>
      <c r="D163" s="87"/>
      <c r="F163" s="16"/>
      <c r="G163" s="90"/>
    </row>
    <row r="164" spans="1:7" s="88" customFormat="1" ht="57.5">
      <c r="A164" s="84"/>
      <c r="B164" s="85">
        <v>3.2</v>
      </c>
      <c r="C164" s="86" t="s">
        <v>24</v>
      </c>
      <c r="D164" s="87" t="s">
        <v>10</v>
      </c>
      <c r="E164" s="88">
        <v>1</v>
      </c>
      <c r="F164" s="16"/>
      <c r="G164" s="90">
        <f>E164*F164</f>
        <v>0</v>
      </c>
    </row>
    <row r="165" spans="1:7" s="88" customFormat="1" ht="11.5">
      <c r="A165" s="84"/>
      <c r="B165" s="85"/>
      <c r="C165" s="86"/>
      <c r="D165" s="87"/>
      <c r="F165" s="16"/>
      <c r="G165" s="90"/>
    </row>
    <row r="166" spans="1:7" s="88" customFormat="1" ht="23">
      <c r="A166" s="84"/>
      <c r="B166" s="85">
        <v>3.21</v>
      </c>
      <c r="C166" s="86" t="s">
        <v>51</v>
      </c>
      <c r="D166" s="87" t="s">
        <v>10</v>
      </c>
      <c r="E166" s="88">
        <v>1</v>
      </c>
      <c r="F166" s="16"/>
      <c r="G166" s="90">
        <f>E166*F166</f>
        <v>0</v>
      </c>
    </row>
    <row r="167" spans="1:7" s="88" customFormat="1" ht="11.5">
      <c r="A167" s="84"/>
      <c r="B167" s="85"/>
      <c r="C167" s="86"/>
      <c r="D167" s="87"/>
      <c r="F167" s="16"/>
      <c r="G167" s="90"/>
    </row>
    <row r="168" spans="1:7" s="88" customFormat="1" ht="34.5">
      <c r="A168" s="84"/>
      <c r="B168" s="85">
        <v>3.22</v>
      </c>
      <c r="C168" s="86" t="s">
        <v>70</v>
      </c>
      <c r="D168" s="87" t="s">
        <v>12</v>
      </c>
      <c r="E168" s="88">
        <v>133</v>
      </c>
      <c r="F168" s="16"/>
      <c r="G168" s="90">
        <f>E168*F168</f>
        <v>0</v>
      </c>
    </row>
    <row r="169" spans="1:7" s="88" customFormat="1" ht="11.5">
      <c r="A169" s="84"/>
      <c r="B169" s="85"/>
      <c r="C169" s="86"/>
      <c r="D169" s="87"/>
      <c r="F169" s="16"/>
      <c r="G169" s="90"/>
    </row>
    <row r="170" spans="1:7" ht="69">
      <c r="A170" s="84"/>
      <c r="B170" s="85">
        <v>3.23</v>
      </c>
      <c r="C170" s="86" t="s">
        <v>39</v>
      </c>
      <c r="D170" s="87"/>
      <c r="E170" s="88"/>
      <c r="F170" s="16"/>
      <c r="G170" s="90">
        <f>SUM(G125:G169)*0.1</f>
        <v>0</v>
      </c>
    </row>
    <row r="172" spans="1:7" ht="13">
      <c r="C172" s="75" t="s">
        <v>7</v>
      </c>
      <c r="D172" s="59"/>
      <c r="E172" s="39"/>
      <c r="F172" s="22"/>
      <c r="G172" s="76">
        <f>SUM(G124:G171)</f>
        <v>0</v>
      </c>
    </row>
    <row r="173" spans="1:7" ht="13">
      <c r="C173" s="75"/>
      <c r="D173" s="59"/>
      <c r="E173" s="39"/>
      <c r="F173" s="22"/>
      <c r="G173" s="76"/>
    </row>
    <row r="175" spans="1:7" ht="13">
      <c r="A175" s="40"/>
      <c r="B175" s="58">
        <v>4</v>
      </c>
      <c r="C175" s="40" t="s">
        <v>8</v>
      </c>
      <c r="D175" s="59"/>
      <c r="E175" s="39"/>
      <c r="F175" s="22"/>
    </row>
    <row r="176" spans="1:7" s="88" customFormat="1" ht="11.5">
      <c r="A176" s="84"/>
      <c r="B176" s="85"/>
      <c r="C176" s="86"/>
      <c r="D176" s="87"/>
      <c r="F176" s="16"/>
      <c r="G176" s="90"/>
    </row>
    <row r="177" spans="1:7" s="88" customFormat="1" ht="11.5">
      <c r="A177" s="84"/>
      <c r="B177" s="85"/>
      <c r="C177" s="123" t="s">
        <v>25</v>
      </c>
      <c r="D177" s="87"/>
      <c r="F177" s="16"/>
      <c r="G177" s="90"/>
    </row>
    <row r="178" spans="1:7" s="88" customFormat="1" ht="11.5">
      <c r="A178" s="84"/>
      <c r="B178" s="85"/>
      <c r="C178" s="122"/>
      <c r="D178" s="87"/>
      <c r="F178" s="16"/>
      <c r="G178" s="90"/>
    </row>
    <row r="179" spans="1:7" s="88" customFormat="1" ht="23">
      <c r="A179" s="84"/>
      <c r="B179" s="85">
        <v>4.01</v>
      </c>
      <c r="C179" s="86" t="s">
        <v>95</v>
      </c>
      <c r="D179" s="87" t="s">
        <v>12</v>
      </c>
      <c r="E179" s="88">
        <v>72</v>
      </c>
      <c r="F179" s="16"/>
      <c r="G179" s="90">
        <f>E179*F179</f>
        <v>0</v>
      </c>
    </row>
    <row r="180" spans="1:7" s="88" customFormat="1" ht="11.5">
      <c r="A180" s="84"/>
      <c r="B180" s="85"/>
      <c r="C180" s="122"/>
      <c r="D180" s="87"/>
      <c r="F180" s="16"/>
      <c r="G180" s="90"/>
    </row>
    <row r="181" spans="1:7" s="88" customFormat="1" ht="23">
      <c r="A181" s="84"/>
      <c r="B181" s="85">
        <v>4.0199999999999996</v>
      </c>
      <c r="C181" s="86" t="s">
        <v>96</v>
      </c>
      <c r="D181" s="87" t="s">
        <v>12</v>
      </c>
      <c r="E181" s="88">
        <v>72</v>
      </c>
      <c r="F181" s="29"/>
      <c r="G181" s="90">
        <f>E181*F181</f>
        <v>0</v>
      </c>
    </row>
    <row r="182" spans="1:7" s="97" customFormat="1" ht="11.5">
      <c r="A182" s="114"/>
      <c r="B182" s="85"/>
      <c r="C182" s="98"/>
      <c r="D182" s="99"/>
      <c r="F182" s="15"/>
      <c r="G182" s="101"/>
    </row>
    <row r="183" spans="1:7" s="97" customFormat="1" ht="11.5">
      <c r="A183" s="114"/>
      <c r="B183" s="85"/>
      <c r="C183" s="123" t="s">
        <v>84</v>
      </c>
      <c r="D183" s="99"/>
      <c r="F183" s="15"/>
      <c r="G183" s="101"/>
    </row>
    <row r="184" spans="1:7" s="97" customFormat="1" ht="11.5">
      <c r="A184" s="114"/>
      <c r="B184" s="85"/>
      <c r="C184" s="98"/>
      <c r="D184" s="99"/>
      <c r="F184" s="15"/>
      <c r="G184" s="101"/>
    </row>
    <row r="185" spans="1:7" s="97" customFormat="1" ht="23">
      <c r="A185" s="114"/>
      <c r="B185" s="85">
        <v>4.03</v>
      </c>
      <c r="C185" s="86" t="s">
        <v>97</v>
      </c>
      <c r="D185" s="87" t="s">
        <v>10</v>
      </c>
      <c r="E185" s="88">
        <v>6</v>
      </c>
      <c r="F185" s="29"/>
      <c r="G185" s="90">
        <f>E185*F185</f>
        <v>0</v>
      </c>
    </row>
    <row r="186" spans="1:7" s="97" customFormat="1" ht="11.5">
      <c r="A186" s="114"/>
      <c r="B186" s="85"/>
      <c r="C186" s="98"/>
      <c r="D186" s="99"/>
      <c r="F186" s="15"/>
      <c r="G186" s="101"/>
    </row>
    <row r="187" spans="1:7" s="97" customFormat="1" ht="23">
      <c r="A187" s="114"/>
      <c r="B187" s="85">
        <v>4.04</v>
      </c>
      <c r="C187" s="86" t="s">
        <v>114</v>
      </c>
      <c r="D187" s="87" t="s">
        <v>10</v>
      </c>
      <c r="E187" s="88">
        <v>1</v>
      </c>
      <c r="F187" s="29"/>
      <c r="G187" s="90">
        <f>E187*F187</f>
        <v>0</v>
      </c>
    </row>
    <row r="188" spans="1:7" s="97" customFormat="1" ht="11.5">
      <c r="A188" s="114"/>
      <c r="B188" s="85"/>
      <c r="C188" s="98"/>
      <c r="D188" s="99"/>
      <c r="F188" s="15"/>
      <c r="G188" s="101"/>
    </row>
    <row r="189" spans="1:7" s="88" customFormat="1" ht="11.5">
      <c r="B189" s="85"/>
      <c r="C189" s="123" t="s">
        <v>26</v>
      </c>
      <c r="D189" s="87"/>
      <c r="F189" s="16"/>
      <c r="G189" s="90"/>
    </row>
    <row r="190" spans="1:7" s="88" customFormat="1" ht="11.5">
      <c r="A190" s="128"/>
      <c r="B190" s="85"/>
      <c r="C190" s="86"/>
      <c r="D190" s="87"/>
      <c r="F190" s="16"/>
      <c r="G190" s="90"/>
    </row>
    <row r="191" spans="1:7" s="88" customFormat="1" ht="11.5">
      <c r="A191" s="84"/>
      <c r="B191" s="85">
        <v>4.05</v>
      </c>
      <c r="C191" s="86" t="s">
        <v>98</v>
      </c>
      <c r="D191" s="87" t="s">
        <v>10</v>
      </c>
      <c r="E191" s="88">
        <v>2</v>
      </c>
      <c r="F191" s="16"/>
      <c r="G191" s="90">
        <f>E191*F191</f>
        <v>0</v>
      </c>
    </row>
    <row r="192" spans="1:7" s="129" customFormat="1" ht="11.5">
      <c r="A192" s="114"/>
      <c r="B192" s="85"/>
      <c r="C192" s="98"/>
      <c r="D192" s="99"/>
      <c r="E192" s="97"/>
      <c r="F192" s="15"/>
      <c r="G192" s="101"/>
    </row>
    <row r="193" spans="1:7" s="88" customFormat="1" ht="11.5">
      <c r="A193" s="84"/>
      <c r="B193" s="85">
        <v>4.0599999999999996</v>
      </c>
      <c r="C193" s="86" t="s">
        <v>115</v>
      </c>
      <c r="D193" s="87" t="s">
        <v>10</v>
      </c>
      <c r="E193" s="88">
        <v>1</v>
      </c>
      <c r="F193" s="16"/>
      <c r="G193" s="90">
        <f>E193*F193</f>
        <v>0</v>
      </c>
    </row>
    <row r="194" spans="1:7" s="129" customFormat="1" ht="11.5">
      <c r="A194" s="114"/>
      <c r="B194" s="85"/>
      <c r="C194" s="98"/>
      <c r="D194" s="99"/>
      <c r="E194" s="97"/>
      <c r="F194" s="15"/>
      <c r="G194" s="101"/>
    </row>
    <row r="195" spans="1:7" s="88" customFormat="1" ht="11.5">
      <c r="A195" s="84"/>
      <c r="B195" s="85">
        <v>4.07</v>
      </c>
      <c r="C195" s="86" t="s">
        <v>61</v>
      </c>
      <c r="D195" s="87" t="s">
        <v>10</v>
      </c>
      <c r="E195" s="88">
        <v>1</v>
      </c>
      <c r="F195" s="16"/>
      <c r="G195" s="90">
        <f>E195*F195</f>
        <v>0</v>
      </c>
    </row>
    <row r="196" spans="1:7" s="129" customFormat="1" ht="11.5">
      <c r="A196" s="114"/>
      <c r="B196" s="85"/>
      <c r="C196" s="98"/>
      <c r="D196" s="99"/>
      <c r="E196" s="97"/>
      <c r="F196" s="15"/>
      <c r="G196" s="101"/>
    </row>
    <row r="197" spans="1:7" s="88" customFormat="1" ht="11.5">
      <c r="A197" s="84"/>
      <c r="B197" s="85">
        <v>4.08</v>
      </c>
      <c r="C197" s="86" t="s">
        <v>99</v>
      </c>
      <c r="D197" s="87" t="s">
        <v>10</v>
      </c>
      <c r="E197" s="88">
        <v>1</v>
      </c>
      <c r="F197" s="16"/>
      <c r="G197" s="90">
        <f>E197*F197</f>
        <v>0</v>
      </c>
    </row>
    <row r="198" spans="1:7" s="88" customFormat="1" ht="11.5">
      <c r="A198" s="84"/>
      <c r="B198" s="85"/>
      <c r="C198" s="86"/>
      <c r="D198" s="87"/>
      <c r="F198" s="16"/>
      <c r="G198" s="90"/>
    </row>
    <row r="199" spans="1:7" s="88" customFormat="1" ht="11.5">
      <c r="A199" s="84"/>
      <c r="B199" s="85">
        <v>4.09</v>
      </c>
      <c r="C199" s="86" t="s">
        <v>62</v>
      </c>
      <c r="D199" s="87" t="s">
        <v>10</v>
      </c>
      <c r="E199" s="88">
        <v>1</v>
      </c>
      <c r="F199" s="16"/>
      <c r="G199" s="90">
        <f>E199*F199</f>
        <v>0</v>
      </c>
    </row>
    <row r="200" spans="1:7" s="97" customFormat="1" ht="11.5">
      <c r="A200" s="114"/>
      <c r="B200" s="85"/>
      <c r="C200" s="98"/>
      <c r="D200" s="99"/>
      <c r="F200" s="15"/>
      <c r="G200" s="101"/>
    </row>
    <row r="201" spans="1:7" s="88" customFormat="1" ht="11.5">
      <c r="B201" s="85"/>
      <c r="C201" s="123" t="s">
        <v>85</v>
      </c>
      <c r="D201" s="87"/>
      <c r="F201" s="16"/>
      <c r="G201" s="90"/>
    </row>
    <row r="202" spans="1:7" s="88" customFormat="1" ht="11.5">
      <c r="A202" s="128"/>
      <c r="B202" s="85"/>
      <c r="C202" s="86"/>
      <c r="D202" s="87"/>
      <c r="F202" s="16"/>
      <c r="G202" s="90"/>
    </row>
    <row r="203" spans="1:7" s="88" customFormat="1" ht="23.5">
      <c r="A203" s="84"/>
      <c r="B203" s="85">
        <v>4.0999999999999996</v>
      </c>
      <c r="C203" s="86" t="s">
        <v>116</v>
      </c>
      <c r="D203" s="87" t="s">
        <v>10</v>
      </c>
      <c r="E203" s="88">
        <v>3</v>
      </c>
      <c r="F203" s="16"/>
      <c r="G203" s="90">
        <f>E203*F203</f>
        <v>0</v>
      </c>
    </row>
    <row r="204" spans="1:7" s="88" customFormat="1" ht="11.5">
      <c r="A204" s="128"/>
      <c r="B204" s="85"/>
      <c r="C204" s="86"/>
      <c r="D204" s="87"/>
      <c r="F204" s="16"/>
      <c r="G204" s="90"/>
    </row>
    <row r="205" spans="1:7" s="88" customFormat="1" ht="23.5">
      <c r="A205" s="84"/>
      <c r="B205" s="85">
        <v>4.1100000000000003</v>
      </c>
      <c r="C205" s="86" t="s">
        <v>100</v>
      </c>
      <c r="D205" s="87" t="s">
        <v>10</v>
      </c>
      <c r="E205" s="88">
        <v>3</v>
      </c>
      <c r="F205" s="16"/>
      <c r="G205" s="90">
        <f>E205*F205</f>
        <v>0</v>
      </c>
    </row>
    <row r="206" spans="1:7" s="97" customFormat="1" ht="11.5">
      <c r="A206" s="114"/>
      <c r="B206" s="110"/>
      <c r="C206" s="98"/>
      <c r="D206" s="99"/>
      <c r="F206" s="15"/>
      <c r="G206" s="101"/>
    </row>
    <row r="207" spans="1:7" s="88" customFormat="1" ht="11.5">
      <c r="A207" s="84"/>
      <c r="B207" s="85"/>
      <c r="C207" s="123" t="s">
        <v>27</v>
      </c>
      <c r="D207" s="87"/>
      <c r="F207" s="16"/>
      <c r="G207" s="90"/>
    </row>
    <row r="208" spans="1:7" s="88" customFormat="1" ht="11.5">
      <c r="A208" s="84"/>
      <c r="B208" s="85"/>
      <c r="C208" s="86"/>
      <c r="D208" s="87"/>
      <c r="F208" s="16"/>
      <c r="G208" s="90"/>
    </row>
    <row r="209" spans="1:8" s="88" customFormat="1" ht="34.5">
      <c r="A209" s="84"/>
      <c r="B209" s="85">
        <v>4.12</v>
      </c>
      <c r="C209" s="86" t="s">
        <v>60</v>
      </c>
      <c r="D209" s="87" t="s">
        <v>10</v>
      </c>
      <c r="E209" s="88">
        <v>1</v>
      </c>
      <c r="F209" s="16"/>
      <c r="G209" s="90">
        <f>E209*F209</f>
        <v>0</v>
      </c>
    </row>
    <row r="210" spans="1:8" s="88" customFormat="1" ht="11.5">
      <c r="A210" s="84"/>
      <c r="B210" s="85"/>
      <c r="C210" s="86"/>
      <c r="D210" s="87"/>
      <c r="F210" s="16"/>
      <c r="G210" s="90"/>
    </row>
    <row r="211" spans="1:8" s="88" customFormat="1" ht="34.5">
      <c r="A211" s="84"/>
      <c r="B211" s="85">
        <v>4.13</v>
      </c>
      <c r="C211" s="86" t="s">
        <v>109</v>
      </c>
      <c r="D211" s="87" t="s">
        <v>10</v>
      </c>
      <c r="E211" s="88">
        <v>1</v>
      </c>
      <c r="F211" s="16"/>
      <c r="G211" s="90">
        <f>E211*F211</f>
        <v>0</v>
      </c>
    </row>
    <row r="212" spans="1:8" s="88" customFormat="1" ht="11.5">
      <c r="A212" s="84"/>
      <c r="B212" s="85"/>
      <c r="C212" s="86"/>
      <c r="D212" s="87"/>
      <c r="F212" s="16"/>
      <c r="G212" s="90"/>
    </row>
    <row r="213" spans="1:8" s="97" customFormat="1" ht="11.5">
      <c r="A213" s="114"/>
      <c r="B213" s="130"/>
      <c r="C213" s="131" t="s">
        <v>81</v>
      </c>
      <c r="E213" s="99"/>
      <c r="F213" s="13"/>
      <c r="G213" s="100"/>
      <c r="H213" s="101"/>
    </row>
    <row r="214" spans="1:8" s="97" customFormat="1" ht="11.5">
      <c r="A214" s="114"/>
      <c r="B214" s="130"/>
      <c r="C214" s="110"/>
      <c r="D214" s="122"/>
      <c r="E214" s="99"/>
      <c r="F214" s="13"/>
      <c r="G214" s="100"/>
      <c r="H214" s="101"/>
    </row>
    <row r="215" spans="1:8" s="97" customFormat="1" ht="11.5">
      <c r="A215" s="114"/>
      <c r="B215" s="110">
        <v>4.1399999999999997</v>
      </c>
      <c r="C215" s="98" t="s">
        <v>82</v>
      </c>
      <c r="D215" s="99" t="s">
        <v>12</v>
      </c>
      <c r="E215" s="97">
        <v>14</v>
      </c>
      <c r="F215" s="15"/>
      <c r="G215" s="101">
        <f>E215*F215</f>
        <v>0</v>
      </c>
    </row>
    <row r="216" spans="1:8" s="97" customFormat="1" ht="11.5">
      <c r="A216" s="114"/>
      <c r="B216" s="130"/>
      <c r="C216" s="122"/>
      <c r="D216" s="99"/>
      <c r="F216" s="15"/>
      <c r="G216" s="101"/>
    </row>
    <row r="217" spans="1:8" s="97" customFormat="1" ht="11.5">
      <c r="A217" s="114"/>
      <c r="B217" s="110">
        <v>4.1500000000000004</v>
      </c>
      <c r="C217" s="98" t="s">
        <v>83</v>
      </c>
      <c r="D217" s="99" t="s">
        <v>12</v>
      </c>
      <c r="E217" s="97">
        <v>133</v>
      </c>
      <c r="F217" s="15"/>
      <c r="G217" s="101">
        <f>E217*F217</f>
        <v>0</v>
      </c>
    </row>
    <row r="218" spans="1:8" s="88" customFormat="1" ht="11.5">
      <c r="A218" s="84"/>
      <c r="B218" s="85"/>
      <c r="C218" s="86"/>
      <c r="D218" s="87"/>
      <c r="F218" s="16"/>
      <c r="G218" s="90"/>
    </row>
    <row r="219" spans="1:8" s="88" customFormat="1" ht="23">
      <c r="A219" s="84"/>
      <c r="B219" s="85"/>
      <c r="C219" s="123" t="s">
        <v>52</v>
      </c>
      <c r="D219" s="87"/>
      <c r="F219" s="16"/>
      <c r="G219" s="90"/>
    </row>
    <row r="220" spans="1:8" s="88" customFormat="1" ht="11.5">
      <c r="A220" s="84"/>
      <c r="B220" s="85">
        <v>4.16</v>
      </c>
      <c r="C220" s="86" t="s">
        <v>0</v>
      </c>
      <c r="D220" s="87" t="s">
        <v>10</v>
      </c>
      <c r="E220" s="88">
        <v>5</v>
      </c>
      <c r="F220" s="16"/>
      <c r="G220" s="90">
        <f t="shared" ref="G220:G221" si="0">F220*E220</f>
        <v>0</v>
      </c>
    </row>
    <row r="221" spans="1:8" s="88" customFormat="1" ht="11.5">
      <c r="A221" s="84"/>
      <c r="B221" s="85">
        <v>4.17</v>
      </c>
      <c r="C221" s="86" t="s">
        <v>101</v>
      </c>
      <c r="D221" s="87" t="s">
        <v>10</v>
      </c>
      <c r="E221" s="88">
        <v>2</v>
      </c>
      <c r="F221" s="16"/>
      <c r="G221" s="90">
        <f t="shared" si="0"/>
        <v>0</v>
      </c>
    </row>
    <row r="222" spans="1:8" s="88" customFormat="1" ht="11.5">
      <c r="A222" s="84"/>
      <c r="B222" s="85"/>
      <c r="C222" s="86"/>
      <c r="D222" s="87"/>
      <c r="F222" s="16"/>
      <c r="G222" s="90"/>
    </row>
    <row r="223" spans="1:8" s="88" customFormat="1" ht="23">
      <c r="A223" s="84"/>
      <c r="B223" s="85"/>
      <c r="C223" s="123" t="s">
        <v>28</v>
      </c>
      <c r="D223" s="87"/>
      <c r="F223" s="16"/>
      <c r="G223" s="90"/>
    </row>
    <row r="224" spans="1:8" s="88" customFormat="1" ht="11.5">
      <c r="A224" s="84"/>
      <c r="B224" s="85">
        <v>4.18</v>
      </c>
      <c r="C224" s="86" t="s">
        <v>57</v>
      </c>
      <c r="D224" s="87" t="s">
        <v>10</v>
      </c>
      <c r="E224" s="88">
        <v>40</v>
      </c>
      <c r="F224" s="15"/>
      <c r="G224" s="90">
        <f>E224*F224</f>
        <v>0</v>
      </c>
    </row>
    <row r="225" spans="1:7" s="88" customFormat="1" ht="11.5">
      <c r="A225" s="84"/>
      <c r="B225" s="85">
        <v>4.1900000000000004</v>
      </c>
      <c r="C225" s="86" t="s">
        <v>102</v>
      </c>
      <c r="D225" s="87" t="s">
        <v>10</v>
      </c>
      <c r="E225" s="88">
        <v>16</v>
      </c>
      <c r="F225" s="15"/>
      <c r="G225" s="90">
        <f>E225*F225</f>
        <v>0</v>
      </c>
    </row>
    <row r="226" spans="1:7" s="97" customFormat="1" ht="11.5">
      <c r="A226" s="131"/>
      <c r="B226" s="110"/>
      <c r="C226" s="131"/>
      <c r="D226" s="93"/>
      <c r="E226" s="129"/>
      <c r="F226" s="31"/>
      <c r="G226" s="101"/>
    </row>
    <row r="227" spans="1:7" s="88" customFormat="1" ht="23">
      <c r="A227" s="84"/>
      <c r="B227" s="85">
        <v>4.2</v>
      </c>
      <c r="C227" s="122" t="s">
        <v>40</v>
      </c>
      <c r="D227" s="87" t="s">
        <v>10</v>
      </c>
      <c r="E227" s="88">
        <v>1</v>
      </c>
      <c r="F227" s="16"/>
      <c r="G227" s="90">
        <f>E227*F227</f>
        <v>0</v>
      </c>
    </row>
    <row r="228" spans="1:7" s="88" customFormat="1" ht="11.5">
      <c r="A228" s="84"/>
      <c r="B228" s="85"/>
      <c r="C228" s="86"/>
      <c r="D228" s="87"/>
      <c r="F228" s="16"/>
      <c r="G228" s="90"/>
    </row>
    <row r="229" spans="1:7" s="88" customFormat="1" ht="11.5">
      <c r="A229" s="84"/>
      <c r="B229" s="85">
        <v>4.21</v>
      </c>
      <c r="C229" s="122" t="s">
        <v>13</v>
      </c>
      <c r="D229" s="87" t="s">
        <v>10</v>
      </c>
      <c r="E229" s="88">
        <v>1</v>
      </c>
      <c r="F229" s="16"/>
      <c r="G229" s="90">
        <f>E229*F229</f>
        <v>0</v>
      </c>
    </row>
    <row r="230" spans="1:7" ht="13">
      <c r="D230" s="59"/>
      <c r="E230" s="39"/>
    </row>
    <row r="231" spans="1:7" s="39" customFormat="1" ht="26">
      <c r="A231" s="40"/>
      <c r="B231" s="58"/>
      <c r="C231" s="75" t="s">
        <v>11</v>
      </c>
      <c r="D231" s="59"/>
      <c r="F231" s="22"/>
      <c r="G231" s="76">
        <f>SUM(G175:G230)</f>
        <v>0</v>
      </c>
    </row>
    <row r="232" spans="1:7" ht="13">
      <c r="C232" s="75"/>
    </row>
  </sheetData>
  <sheetProtection algorithmName="SHA-512" hashValue="KkHXa4L5SGCJhxrAe32Lx1Dqeo07Yz1Div134WVfnGsOWI3AQNRpF4ZhueEwVIuBnLT7J6hqL/wYDz1CChP6cw==" saltValue="3zyqbzi4iZyQj2CupRrVt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10, Kozarska cesta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2022-06-17T04:42:15Z</dcterms:modified>
</cp:coreProperties>
</file>